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60" yWindow="-90" windowWidth="13275" windowHeight="12945"/>
  </bookViews>
  <sheets>
    <sheet name="Table1" sheetId="1" r:id="rId1"/>
  </sheets>
  <definedNames>
    <definedName name="_xlnm._FilterDatabase" localSheetId="0" hidden="1">Table1!$A$6:$N$59</definedName>
    <definedName name="_xlnm.Print_Area" localSheetId="0">Table1!$A$1:$K$66</definedName>
  </definedNames>
  <calcPr calcId="145621"/>
</workbook>
</file>

<file path=xl/calcChain.xml><?xml version="1.0" encoding="utf-8"?>
<calcChain xmlns="http://schemas.openxmlformats.org/spreadsheetml/2006/main">
  <c r="J47" i="1" l="1"/>
  <c r="J46" i="1"/>
  <c r="J17" i="1"/>
  <c r="J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5" i="1"/>
  <c r="K71" i="1" l="1"/>
  <c r="K68" i="1"/>
  <c r="K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71" i="1" s="1"/>
  <c r="J6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6" i="1"/>
  <c r="J15" i="1"/>
  <c r="J14" i="1"/>
  <c r="J13" i="1"/>
  <c r="J12" i="1"/>
  <c r="J11" i="1"/>
  <c r="J10" i="1"/>
  <c r="J9" i="1"/>
  <c r="J8" i="1"/>
  <c r="J7" i="1"/>
  <c r="J6" i="1"/>
  <c r="J4" i="1" s="1"/>
  <c r="K4" i="1"/>
  <c r="I4" i="1" l="1"/>
  <c r="G4" i="1"/>
  <c r="E4" i="1"/>
  <c r="C4" i="1"/>
  <c r="I66" i="1"/>
  <c r="G66" i="1"/>
  <c r="E66" i="1"/>
  <c r="C66" i="1"/>
  <c r="H4" i="1" l="1"/>
  <c r="F4" i="1"/>
  <c r="D4" i="1"/>
  <c r="C68" i="1"/>
  <c r="C71" i="1"/>
  <c r="H71" i="1" l="1"/>
  <c r="D71" i="1"/>
  <c r="I68" i="1" l="1"/>
  <c r="G68" i="1" l="1"/>
  <c r="E71" i="1" l="1"/>
  <c r="F71" i="1"/>
  <c r="G71" i="1"/>
  <c r="I71" i="1"/>
  <c r="E68" i="1"/>
</calcChain>
</file>

<file path=xl/sharedStrings.xml><?xml version="1.0" encoding="utf-8"?>
<sst xmlns="http://schemas.openxmlformats.org/spreadsheetml/2006/main" count="140" uniqueCount="134">
  <si>
    <t>Наименование</t>
  </si>
  <si>
    <t/>
  </si>
  <si>
    <t>Сумма изменений</t>
  </si>
  <si>
    <t>Уточненный план</t>
  </si>
  <si>
    <t>Код бюджетной классификации Российской Федерации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</si>
  <si>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</si>
  <si>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</si>
  <si>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</si>
  <si>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</si>
  <si>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</si>
  <si>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</si>
  <si>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</si>
  <si>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</si>
  <si>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</si>
  <si>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</si>
  <si>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</si>
  <si>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</si>
  <si>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</si>
  <si>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</si>
  <si>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</si>
  <si>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</si>
  <si>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</si>
  <si>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</si>
  <si>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</si>
  <si>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</si>
  <si>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</si>
  <si>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</si>
  <si>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</si>
  <si>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</si>
  <si>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</si>
  <si>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</si>
  <si>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</si>
  <si>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</si>
  <si>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</si>
  <si>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</si>
  <si>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</si>
  <si>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</si>
  <si>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</si>
  <si>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</si>
  <si>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</si>
  <si>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</si>
  <si>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</si>
  <si>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</si>
  <si>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</si>
  <si>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</si>
  <si>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</si>
  <si>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</si>
  <si>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</si>
  <si>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</si>
  <si>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</si>
  <si>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</si>
  <si>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</si>
  <si>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</si>
  <si>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</si>
  <si>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</si>
  <si>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</si>
  <si>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</si>
  <si>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</si>
  <si>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</si>
  <si>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</si>
  <si>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</si>
  <si>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</si>
  <si>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</si>
  <si>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</si>
  <si>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</si>
  <si>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</si>
  <si>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</si>
  <si>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</si>
  <si>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</si>
  <si>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000 2 02 25497 00 0000 150</t>
  </si>
  <si>
    <t>Субсидии бюджетам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</si>
  <si>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</si>
  <si>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</si>
  <si>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000 2 02 29999 00 0000 150</t>
  </si>
  <si>
    <t>Прочие субсидии</t>
  </si>
  <si>
    <t>000 2 02 30000 00 0000 150</t>
  </si>
  <si>
    <t>Субвенции бюджетам бюджетной системы Российской Федерации</t>
  </si>
  <si>
    <t>Всего доходов</t>
  </si>
  <si>
    <t>000 2 02 15001 00 0000 150</t>
  </si>
  <si>
    <t>Дотации на выравнивание бюджетной обеспеченности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</si>
  <si>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</si>
  <si>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</si>
  <si>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</si>
  <si>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</si>
  <si>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</si>
  <si>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</si>
  <si>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</si>
  <si>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</si>
  <si>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</si>
  <si>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</si>
  <si>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</si>
  <si>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</si>
  <si>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</si>
  <si>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</si>
  <si>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</si>
  <si>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</si>
  <si>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</si>
  <si>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</si>
  <si>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</si>
  <si>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</si>
  <si>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000 1 17 00000 00 0000 000</t>
  </si>
  <si>
    <t>ПРОЧИЕ НЕНАЛОГОВЫЕ ДОХОДЫ</t>
  </si>
  <si>
    <t>000 2 07 00000 00 0000 000</t>
  </si>
  <si>
    <t>ПРОЧИЕ БЕЗВОЗМЕЗДНЫЕ ПОСТУПЛЕНИЯ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</si>
  <si>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</si>
  <si>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</si>
  <si>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</si>
  <si>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</si>
  <si>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</si>
  <si>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</si>
  <si>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000 1 18 00000 00 0000 000</t>
  </si>
  <si>
    <t>ПОСТУПЛЕНИЯ (ПЕРЕЧИСЛЕНИЯ) ПО УРЕГУЛИРОВАНИЮ РАСЧЕТОВ МЕЖДУ БЮДЖЕТАМИ БЮДЖЕТНОЙ СИСТЕМЫ РОССИЙСКОЙ ФЕДЕРАЦИИ</t>
  </si>
  <si>
    <t>000 2 02 40000 00 0000 150</t>
  </si>
  <si>
    <t>Иные межбюджетные трансферты</t>
  </si>
  <si>
    <t>000 1 17 15000 00 0000 150</t>
  </si>
  <si>
    <t>Инициативные платежи</t>
  </si>
  <si>
    <t>000 2 02 25243 00 0000 150</t>
  </si>
  <si>
    <t>Субсидии бюджетам на строительство и реконструкцию (модернизацию) объектов питьевого водоснабжения</t>
  </si>
  <si>
    <t>000 1 13 02000 00 0000 130</t>
  </si>
  <si>
    <t>Доходы от компенсации затрат государства</t>
  </si>
  <si>
    <t xml:space="preserve">000 2 02 20300 00 0000 150
</t>
  </si>
  <si>
    <t xml:space="preserve">000 2 02 20303 00 0000 150
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</si>
  <si>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</si>
  <si>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за счет средств бюджетов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</si>
  <si>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</si>
  <si>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</si>
  <si>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</si>
  <si>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</si>
  <si>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Сведения о внесенных в течение 2025 года изменениях в решение о бюджете в части доходов </t>
  </si>
  <si>
    <t xml:space="preserve">Решение от 19.12.2024 №43-р (первоначальное)  </t>
  </si>
  <si>
    <t>Решение от 27.02.2025 
№65-р</t>
  </si>
  <si>
    <t>Решение от 28.05.2025 
№ 95-р</t>
  </si>
  <si>
    <t>Решение от 02.10.2025 
№125-р</t>
  </si>
  <si>
    <t>Решение от 18.12.2025 
№153-р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</si>
</sst>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2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1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wrapText="1"/>
    </xf>
    <xf numFmtId="49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 applyAlignment="1">
      <alignment horizontal="right" wrapText="1"/>
    </xf>
    <xf numFmtId="0" fontId="7" fillId="0" borderId="6" xfId="0" applyFont="1" applyFill="1" applyBorder="1" applyAlignment="1">
      <alignment horizontal="left" vertical="top" wrapText="1"/>
    </xf>
    <xf numFmtId="4" fontId="7" fillId="0" borderId="6" xfId="0" applyNumberFormat="1" applyFont="1" applyFill="1" applyBorder="1" applyAlignment="1">
      <alignment horizontal="right" wrapText="1"/>
    </xf>
    <xf numFmtId="4" fontId="7" fillId="0" borderId="9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wrapText="1"/>
    </xf>
    <xf numFmtId="0" fontId="7" fillId="0" borderId="9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4" fontId="7" fillId="0" borderId="10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4" fontId="2" fillId="0" borderId="0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7" fillId="0" borderId="7" xfId="0" applyNumberFormat="1" applyFont="1" applyFill="1" applyBorder="1" applyAlignment="1">
      <alignment horizontal="right" wrapText="1"/>
    </xf>
    <xf numFmtId="4" fontId="7" fillId="0" borderId="11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view="pageBreakPreview" topLeftCell="A51" zoomScaleSheetLayoutView="100" workbookViewId="0">
      <selection activeCell="C12" sqref="C12"/>
    </sheetView>
  </sheetViews>
  <sheetFormatPr defaultRowHeight="12.75" x14ac:dyDescent="0.2"/>
  <cols>
    <col min="1" max="1" width="31.33203125" style="8" customWidth="1"/>
    <col min="2" max="2" width="66.5" customWidth="1"/>
    <col min="3" max="3" width="27" customWidth="1"/>
    <col min="4" max="4" width="16.83203125" customWidth="1"/>
    <col min="5" max="5" width="19.83203125" customWidth="1"/>
    <col min="6" max="6" width="16.5" customWidth="1"/>
    <col min="7" max="7" width="20.1640625" customWidth="1"/>
    <col min="8" max="8" width="17.5" customWidth="1"/>
    <col min="9" max="9" width="20.33203125" customWidth="1"/>
    <col min="10" max="10" width="17.5" customWidth="1"/>
    <col min="11" max="11" width="20.33203125" customWidth="1"/>
  </cols>
  <sheetData>
    <row r="1" spans="1:11" ht="40.5" customHeight="1" x14ac:dyDescent="0.2">
      <c r="A1" s="59" t="s">
        <v>128</v>
      </c>
      <c r="B1" s="59"/>
      <c r="C1" s="59"/>
      <c r="D1" s="59"/>
      <c r="E1" s="59"/>
      <c r="F1" s="59"/>
      <c r="G1" s="59"/>
      <c r="H1" s="59"/>
      <c r="I1" s="59"/>
    </row>
    <row r="2" spans="1:11" ht="60" customHeight="1" x14ac:dyDescent="0.2">
      <c r="A2" s="28" t="s">
        <v>4</v>
      </c>
      <c r="B2" s="29" t="s">
        <v>0</v>
      </c>
      <c r="C2" s="19" t="s">
        <v>129</v>
      </c>
      <c r="D2" s="60" t="s">
        <v>130</v>
      </c>
      <c r="E2" s="60"/>
      <c r="F2" s="60" t="s">
        <v>131</v>
      </c>
      <c r="G2" s="60"/>
      <c r="H2" s="60" t="s">
        <v>132</v>
      </c>
      <c r="I2" s="60"/>
      <c r="J2" s="60" t="s">
        <v>133</v>
      </c>
      <c r="K2" s="60"/>
    </row>
    <row r="3" spans="1:11" s="21" customFormat="1" ht="25.5" customHeight="1" x14ac:dyDescent="0.2">
      <c r="A3" s="28"/>
      <c r="B3" s="29"/>
      <c r="C3" s="20"/>
      <c r="D3" s="20" t="s">
        <v>2</v>
      </c>
      <c r="E3" s="16" t="s">
        <v>3</v>
      </c>
      <c r="F3" s="20" t="s">
        <v>2</v>
      </c>
      <c r="G3" s="16" t="s">
        <v>3</v>
      </c>
      <c r="H3" s="20" t="s">
        <v>2</v>
      </c>
      <c r="I3" s="16" t="s">
        <v>3</v>
      </c>
      <c r="J3" s="20" t="s">
        <v>2</v>
      </c>
      <c r="K3" s="16" t="s">
        <v>3</v>
      </c>
    </row>
    <row r="4" spans="1:11" ht="15" hidden="1" x14ac:dyDescent="0.2">
      <c r="A4" s="28"/>
      <c r="B4" s="29"/>
      <c r="C4" s="10">
        <f>C6+C8+C10+C17+C22+C27+C36+C42+C37</f>
        <v>842062513</v>
      </c>
      <c r="D4" s="10">
        <f t="shared" ref="D4:F4" si="0">D6+D8+D10+D17+D22+D27+D36+D42+D37</f>
        <v>48410971.379999995</v>
      </c>
      <c r="E4" s="10">
        <f t="shared" si="0"/>
        <v>890473484.38</v>
      </c>
      <c r="F4" s="10">
        <f t="shared" si="0"/>
        <v>2400849.3900000025</v>
      </c>
      <c r="G4" s="10">
        <f>G6+G8+G10+G17+G22+G27+G36+G42+G37+G40+G43</f>
        <v>892964333.76999998</v>
      </c>
      <c r="H4" s="10">
        <f t="shared" ref="H4:I4" si="1">H6+H8+H10+H17+H22+H27+H36+H42+H37+H40+H43</f>
        <v>115517982.03999999</v>
      </c>
      <c r="I4" s="10">
        <f t="shared" si="1"/>
        <v>1008482315.8099999</v>
      </c>
      <c r="J4" s="10">
        <f t="shared" ref="J4:K4" si="2">J6+J8+J10+J17+J22+J27+J36+J42+J37+J40+J43</f>
        <v>0</v>
      </c>
      <c r="K4" s="10">
        <f t="shared" si="2"/>
        <v>1008482315.8099999</v>
      </c>
    </row>
    <row r="5" spans="1:11" s="2" customFormat="1" ht="32.25" customHeight="1" x14ac:dyDescent="0.2">
      <c r="A5" s="6" t="s">
        <v>5</v>
      </c>
      <c r="B5" s="4" t="s">
        <v>6</v>
      </c>
      <c r="C5" s="33">
        <v>842062513</v>
      </c>
      <c r="D5" s="44">
        <f>E5-C5</f>
        <v>48410971.379999995</v>
      </c>
      <c r="E5" s="33">
        <v>890473484.38</v>
      </c>
      <c r="F5" s="44">
        <f>G5-E5</f>
        <v>2490849.3899999857</v>
      </c>
      <c r="G5" s="33">
        <v>892964333.76999998</v>
      </c>
      <c r="H5" s="44">
        <f>I5-G5</f>
        <v>115517982.03999996</v>
      </c>
      <c r="I5" s="33">
        <v>1008482315.8099999</v>
      </c>
      <c r="J5" s="44">
        <f>K5-I5</f>
        <v>0</v>
      </c>
      <c r="K5" s="33">
        <v>1008482315.8099999</v>
      </c>
    </row>
    <row r="6" spans="1:11" s="2" customFormat="1" x14ac:dyDescent="0.2">
      <c r="A6" s="6" t="s">
        <v>7</v>
      </c>
      <c r="B6" s="4" t="s">
        <v>8</v>
      </c>
      <c r="C6" s="33">
        <v>665926528.62</v>
      </c>
      <c r="D6" s="44">
        <f t="shared" ref="D6:D66" si="3">E6-C6</f>
        <v>48410971.379999995</v>
      </c>
      <c r="E6" s="33">
        <v>714337500</v>
      </c>
      <c r="F6" s="44">
        <f t="shared" ref="F6:F66" si="4">G6-E6</f>
        <v>0</v>
      </c>
      <c r="G6" s="33">
        <v>714337500</v>
      </c>
      <c r="H6" s="44">
        <f t="shared" ref="H6:H66" si="5">I6-G6</f>
        <v>35432100</v>
      </c>
      <c r="I6" s="33">
        <v>749769600</v>
      </c>
      <c r="J6" s="44">
        <f>K6-I6</f>
        <v>0</v>
      </c>
      <c r="K6" s="33">
        <v>749769600</v>
      </c>
    </row>
    <row r="7" spans="1:11" s="1" customFormat="1" x14ac:dyDescent="0.2">
      <c r="A7" s="7" t="s">
        <v>9</v>
      </c>
      <c r="B7" s="5" t="s">
        <v>10</v>
      </c>
      <c r="C7" s="30">
        <v>665926528.62</v>
      </c>
      <c r="D7" s="43">
        <f t="shared" si="3"/>
        <v>48410971.379999995</v>
      </c>
      <c r="E7" s="30">
        <v>714337500</v>
      </c>
      <c r="F7" s="43">
        <f t="shared" si="4"/>
        <v>0</v>
      </c>
      <c r="G7" s="30">
        <v>714337500</v>
      </c>
      <c r="H7" s="43">
        <f t="shared" si="5"/>
        <v>35432100</v>
      </c>
      <c r="I7" s="30">
        <v>749769600</v>
      </c>
      <c r="J7" s="43">
        <f>K7-I7</f>
        <v>0</v>
      </c>
      <c r="K7" s="30">
        <v>749769600</v>
      </c>
    </row>
    <row r="8" spans="1:11" s="2" customFormat="1" ht="27.4" customHeight="1" x14ac:dyDescent="0.2">
      <c r="A8" s="6" t="s">
        <v>11</v>
      </c>
      <c r="B8" s="4" t="s">
        <v>12</v>
      </c>
      <c r="C8" s="33">
        <v>8481200</v>
      </c>
      <c r="D8" s="44">
        <f t="shared" si="3"/>
        <v>0</v>
      </c>
      <c r="E8" s="33">
        <v>8481200</v>
      </c>
      <c r="F8" s="44">
        <f t="shared" si="4"/>
        <v>0</v>
      </c>
      <c r="G8" s="33">
        <v>8481200</v>
      </c>
      <c r="H8" s="44">
        <f t="shared" si="5"/>
        <v>494016</v>
      </c>
      <c r="I8" s="33">
        <v>8975216</v>
      </c>
      <c r="J8" s="44">
        <f t="shared" ref="J8:J9" si="6">I8-K8</f>
        <v>0</v>
      </c>
      <c r="K8" s="33">
        <v>8975216</v>
      </c>
    </row>
    <row r="9" spans="1:11" s="1" customFormat="1" ht="25.5" x14ac:dyDescent="0.2">
      <c r="A9" s="7" t="s">
        <v>13</v>
      </c>
      <c r="B9" s="5" t="s">
        <v>14</v>
      </c>
      <c r="C9" s="30">
        <v>8481200</v>
      </c>
      <c r="D9" s="43">
        <f t="shared" si="3"/>
        <v>0</v>
      </c>
      <c r="E9" s="30">
        <v>8481200</v>
      </c>
      <c r="F9" s="43">
        <f t="shared" si="4"/>
        <v>0</v>
      </c>
      <c r="G9" s="30">
        <v>8481200</v>
      </c>
      <c r="H9" s="43">
        <f t="shared" si="5"/>
        <v>494016</v>
      </c>
      <c r="I9" s="30">
        <v>8975216</v>
      </c>
      <c r="J9" s="43">
        <f t="shared" si="6"/>
        <v>0</v>
      </c>
      <c r="K9" s="30">
        <v>8975216</v>
      </c>
    </row>
    <row r="10" spans="1:11" s="2" customFormat="1" x14ac:dyDescent="0.2">
      <c r="A10" s="6" t="s">
        <v>15</v>
      </c>
      <c r="B10" s="4" t="s">
        <v>16</v>
      </c>
      <c r="C10" s="33">
        <v>91202502</v>
      </c>
      <c r="D10" s="44">
        <f t="shared" si="3"/>
        <v>0</v>
      </c>
      <c r="E10" s="33">
        <v>91202502</v>
      </c>
      <c r="F10" s="44">
        <f t="shared" si="4"/>
        <v>0</v>
      </c>
      <c r="G10" s="33">
        <v>91202502</v>
      </c>
      <c r="H10" s="44">
        <f t="shared" si="5"/>
        <v>47917121.069999993</v>
      </c>
      <c r="I10" s="33">
        <v>139119623.06999999</v>
      </c>
      <c r="J10" s="44">
        <f t="shared" ref="J10:J24" si="7">K10-I10</f>
        <v>0</v>
      </c>
      <c r="K10" s="33">
        <v>139119623.06999999</v>
      </c>
    </row>
    <row r="11" spans="1:11" s="1" customFormat="1" ht="25.5" x14ac:dyDescent="0.2">
      <c r="A11" s="7" t="s">
        <v>17</v>
      </c>
      <c r="B11" s="5" t="s">
        <v>18</v>
      </c>
      <c r="C11" s="30">
        <v>83435502</v>
      </c>
      <c r="D11" s="43">
        <f t="shared" si="3"/>
        <v>0</v>
      </c>
      <c r="E11" s="30">
        <v>83435502</v>
      </c>
      <c r="F11" s="43">
        <f t="shared" si="4"/>
        <v>0</v>
      </c>
      <c r="G11" s="30">
        <v>83435502</v>
      </c>
      <c r="H11" s="43">
        <f t="shared" si="5"/>
        <v>45814498</v>
      </c>
      <c r="I11" s="30">
        <v>129250000</v>
      </c>
      <c r="J11" s="43">
        <f t="shared" si="7"/>
        <v>0</v>
      </c>
      <c r="K11" s="30">
        <v>129250000</v>
      </c>
    </row>
    <row r="12" spans="1:11" s="51" customFormat="1" ht="25.5" x14ac:dyDescent="0.2">
      <c r="A12" s="56" t="s">
        <v>19</v>
      </c>
      <c r="B12" s="11" t="s">
        <v>20</v>
      </c>
      <c r="C12" s="30">
        <v>78179065</v>
      </c>
      <c r="D12" s="43">
        <f t="shared" si="3"/>
        <v>0</v>
      </c>
      <c r="E12" s="30">
        <v>78179065</v>
      </c>
      <c r="F12" s="43">
        <f t="shared" si="4"/>
        <v>0</v>
      </c>
      <c r="G12" s="30">
        <v>78179065</v>
      </c>
      <c r="H12" s="43">
        <f t="shared" si="5"/>
        <v>45614498</v>
      </c>
      <c r="I12" s="30">
        <v>123793563</v>
      </c>
      <c r="J12" s="47">
        <f t="shared" si="7"/>
        <v>0</v>
      </c>
      <c r="K12" s="30">
        <v>123793563</v>
      </c>
    </row>
    <row r="13" spans="1:11" s="51" customFormat="1" ht="38.25" x14ac:dyDescent="0.2">
      <c r="A13" s="56" t="s">
        <v>21</v>
      </c>
      <c r="B13" s="11" t="s">
        <v>22</v>
      </c>
      <c r="C13" s="30">
        <v>5256437</v>
      </c>
      <c r="D13" s="43">
        <f t="shared" si="3"/>
        <v>0</v>
      </c>
      <c r="E13" s="30">
        <v>5256437</v>
      </c>
      <c r="F13" s="43">
        <f t="shared" si="4"/>
        <v>0</v>
      </c>
      <c r="G13" s="30">
        <v>5256437</v>
      </c>
      <c r="H13" s="43">
        <f t="shared" si="5"/>
        <v>200000</v>
      </c>
      <c r="I13" s="30">
        <v>5456437</v>
      </c>
      <c r="J13" s="47">
        <f t="shared" si="7"/>
        <v>0</v>
      </c>
      <c r="K13" s="30">
        <v>5456437</v>
      </c>
    </row>
    <row r="14" spans="1:11" s="1" customFormat="1" ht="27.75" customHeight="1" x14ac:dyDescent="0.2">
      <c r="A14" s="7" t="s">
        <v>23</v>
      </c>
      <c r="B14" s="5" t="s">
        <v>24</v>
      </c>
      <c r="C14" s="30"/>
      <c r="D14" s="43">
        <f t="shared" si="3"/>
        <v>0</v>
      </c>
      <c r="E14" s="30"/>
      <c r="F14" s="43">
        <f t="shared" si="4"/>
        <v>0</v>
      </c>
      <c r="G14" s="30"/>
      <c r="H14" s="43">
        <f t="shared" si="5"/>
        <v>2989.07</v>
      </c>
      <c r="I14" s="30">
        <v>2989.07</v>
      </c>
      <c r="J14" s="43">
        <f t="shared" si="7"/>
        <v>0</v>
      </c>
      <c r="K14" s="30">
        <v>2989.07</v>
      </c>
    </row>
    <row r="15" spans="1:11" s="1" customFormat="1" x14ac:dyDescent="0.2">
      <c r="A15" s="7" t="s">
        <v>25</v>
      </c>
      <c r="B15" s="5" t="s">
        <v>26</v>
      </c>
      <c r="C15" s="30">
        <v>5072000</v>
      </c>
      <c r="D15" s="43">
        <f t="shared" si="3"/>
        <v>0</v>
      </c>
      <c r="E15" s="30">
        <v>5072000</v>
      </c>
      <c r="F15" s="43">
        <f t="shared" si="4"/>
        <v>0</v>
      </c>
      <c r="G15" s="30">
        <v>5072000</v>
      </c>
      <c r="H15" s="43">
        <f t="shared" si="5"/>
        <v>1758260</v>
      </c>
      <c r="I15" s="30">
        <v>6830260</v>
      </c>
      <c r="J15" s="43">
        <f t="shared" si="7"/>
        <v>0</v>
      </c>
      <c r="K15" s="30">
        <v>6830260</v>
      </c>
    </row>
    <row r="16" spans="1:11" s="1" customFormat="1" ht="25.5" x14ac:dyDescent="0.2">
      <c r="A16" s="7" t="s">
        <v>27</v>
      </c>
      <c r="B16" s="5" t="s">
        <v>28</v>
      </c>
      <c r="C16" s="30">
        <v>2695000</v>
      </c>
      <c r="D16" s="43">
        <f t="shared" si="3"/>
        <v>0</v>
      </c>
      <c r="E16" s="30">
        <v>2695000</v>
      </c>
      <c r="F16" s="43">
        <f t="shared" si="4"/>
        <v>0</v>
      </c>
      <c r="G16" s="30">
        <v>2695000</v>
      </c>
      <c r="H16" s="43">
        <f t="shared" si="5"/>
        <v>341374</v>
      </c>
      <c r="I16" s="30">
        <v>3036374</v>
      </c>
      <c r="J16" s="43">
        <f t="shared" si="7"/>
        <v>0</v>
      </c>
      <c r="K16" s="30">
        <v>3036374</v>
      </c>
    </row>
    <row r="17" spans="1:11" s="2" customFormat="1" ht="14.45" customHeight="1" x14ac:dyDescent="0.2">
      <c r="A17" s="6" t="s">
        <v>29</v>
      </c>
      <c r="B17" s="4" t="s">
        <v>30</v>
      </c>
      <c r="C17" s="33">
        <v>22474088</v>
      </c>
      <c r="D17" s="44">
        <f t="shared" si="3"/>
        <v>0</v>
      </c>
      <c r="E17" s="33">
        <v>22474088</v>
      </c>
      <c r="F17" s="44">
        <f t="shared" si="4"/>
        <v>0</v>
      </c>
      <c r="G17" s="33">
        <v>22474088</v>
      </c>
      <c r="H17" s="44">
        <f t="shared" si="5"/>
        <v>8238103</v>
      </c>
      <c r="I17" s="33">
        <v>30712191</v>
      </c>
      <c r="J17" s="44">
        <f>K17-I17</f>
        <v>0</v>
      </c>
      <c r="K17" s="33">
        <v>30712191</v>
      </c>
    </row>
    <row r="18" spans="1:11" s="1" customFormat="1" x14ac:dyDescent="0.2">
      <c r="A18" s="7" t="s">
        <v>31</v>
      </c>
      <c r="B18" s="5" t="s">
        <v>32</v>
      </c>
      <c r="C18" s="30">
        <v>10853000</v>
      </c>
      <c r="D18" s="43">
        <f t="shared" si="3"/>
        <v>0</v>
      </c>
      <c r="E18" s="30">
        <v>10853000</v>
      </c>
      <c r="F18" s="43">
        <f t="shared" si="4"/>
        <v>0</v>
      </c>
      <c r="G18" s="30">
        <v>10853000</v>
      </c>
      <c r="H18" s="43">
        <f t="shared" si="5"/>
        <v>1639000</v>
      </c>
      <c r="I18" s="30">
        <v>12492000</v>
      </c>
      <c r="J18" s="43">
        <f t="shared" si="7"/>
        <v>0</v>
      </c>
      <c r="K18" s="30">
        <v>12492000</v>
      </c>
    </row>
    <row r="19" spans="1:11" s="1" customFormat="1" x14ac:dyDescent="0.2">
      <c r="A19" s="7" t="s">
        <v>33</v>
      </c>
      <c r="B19" s="5" t="s">
        <v>34</v>
      </c>
      <c r="C19" s="30">
        <v>11621088</v>
      </c>
      <c r="D19" s="43">
        <f t="shared" si="3"/>
        <v>0</v>
      </c>
      <c r="E19" s="30">
        <v>11621088</v>
      </c>
      <c r="F19" s="43">
        <f t="shared" si="4"/>
        <v>0</v>
      </c>
      <c r="G19" s="30">
        <v>11621088</v>
      </c>
      <c r="H19" s="43">
        <f t="shared" si="5"/>
        <v>6599103</v>
      </c>
      <c r="I19" s="30">
        <v>18220191</v>
      </c>
      <c r="J19" s="43">
        <f t="shared" si="7"/>
        <v>0</v>
      </c>
      <c r="K19" s="30">
        <v>18220191</v>
      </c>
    </row>
    <row r="20" spans="1:11" s="51" customFormat="1" x14ac:dyDescent="0.2">
      <c r="A20" s="56" t="s">
        <v>35</v>
      </c>
      <c r="B20" s="11" t="s">
        <v>36</v>
      </c>
      <c r="C20" s="30">
        <v>8788396</v>
      </c>
      <c r="D20" s="43">
        <f t="shared" si="3"/>
        <v>0</v>
      </c>
      <c r="E20" s="30">
        <v>8788396</v>
      </c>
      <c r="F20" s="43">
        <f t="shared" si="4"/>
        <v>0</v>
      </c>
      <c r="G20" s="30">
        <v>8788396</v>
      </c>
      <c r="H20" s="43">
        <f t="shared" si="5"/>
        <v>6599103</v>
      </c>
      <c r="I20" s="30">
        <v>15387499</v>
      </c>
      <c r="J20" s="47">
        <f t="shared" si="7"/>
        <v>0</v>
      </c>
      <c r="K20" s="30">
        <v>15387499</v>
      </c>
    </row>
    <row r="21" spans="1:11" s="51" customFormat="1" ht="14.45" customHeight="1" x14ac:dyDescent="0.2">
      <c r="A21" s="56" t="s">
        <v>37</v>
      </c>
      <c r="B21" s="11" t="s">
        <v>38</v>
      </c>
      <c r="C21" s="30">
        <v>2832692</v>
      </c>
      <c r="D21" s="43">
        <f t="shared" si="3"/>
        <v>0</v>
      </c>
      <c r="E21" s="30">
        <v>2832692</v>
      </c>
      <c r="F21" s="43">
        <f t="shared" si="4"/>
        <v>0</v>
      </c>
      <c r="G21" s="30">
        <v>2832692</v>
      </c>
      <c r="H21" s="43">
        <f t="shared" si="5"/>
        <v>0</v>
      </c>
      <c r="I21" s="30">
        <v>2832692</v>
      </c>
      <c r="J21" s="47">
        <f t="shared" si="7"/>
        <v>0</v>
      </c>
      <c r="K21" s="30">
        <v>2832692</v>
      </c>
    </row>
    <row r="22" spans="1:11" s="2" customFormat="1" x14ac:dyDescent="0.2">
      <c r="A22" s="6" t="s">
        <v>39</v>
      </c>
      <c r="B22" s="4" t="s">
        <v>40</v>
      </c>
      <c r="C22" s="33">
        <v>15035000</v>
      </c>
      <c r="D22" s="44">
        <f t="shared" si="3"/>
        <v>0</v>
      </c>
      <c r="E22" s="33">
        <v>15035000</v>
      </c>
      <c r="F22" s="44">
        <f t="shared" si="4"/>
        <v>10000</v>
      </c>
      <c r="G22" s="33">
        <v>15045000</v>
      </c>
      <c r="H22" s="44">
        <f t="shared" si="5"/>
        <v>19004000</v>
      </c>
      <c r="I22" s="33">
        <v>34049000</v>
      </c>
      <c r="J22" s="44">
        <f t="shared" si="7"/>
        <v>0</v>
      </c>
      <c r="K22" s="33">
        <v>34049000</v>
      </c>
    </row>
    <row r="23" spans="1:11" s="1" customFormat="1" ht="29.25" customHeight="1" x14ac:dyDescent="0.2">
      <c r="A23" s="7" t="s">
        <v>41</v>
      </c>
      <c r="B23" s="5" t="s">
        <v>42</v>
      </c>
      <c r="C23" s="30">
        <v>15000000</v>
      </c>
      <c r="D23" s="43">
        <f t="shared" si="3"/>
        <v>0</v>
      </c>
      <c r="E23" s="30">
        <v>15000000</v>
      </c>
      <c r="F23" s="43">
        <f t="shared" si="4"/>
        <v>0</v>
      </c>
      <c r="G23" s="30">
        <v>15000000</v>
      </c>
      <c r="H23" s="43">
        <f t="shared" si="5"/>
        <v>18999000</v>
      </c>
      <c r="I23" s="30">
        <v>33999000</v>
      </c>
      <c r="J23" s="43">
        <f t="shared" si="7"/>
        <v>0</v>
      </c>
      <c r="K23" s="30">
        <v>33999000</v>
      </c>
    </row>
    <row r="24" spans="1:11" s="1" customFormat="1" ht="38.25" x14ac:dyDescent="0.2">
      <c r="A24" s="7" t="s">
        <v>43</v>
      </c>
      <c r="B24" s="5" t="s">
        <v>44</v>
      </c>
      <c r="C24" s="30">
        <v>35000</v>
      </c>
      <c r="D24" s="43">
        <f t="shared" si="3"/>
        <v>0</v>
      </c>
      <c r="E24" s="30">
        <v>35000</v>
      </c>
      <c r="F24" s="43">
        <f t="shared" si="4"/>
        <v>10000</v>
      </c>
      <c r="G24" s="30">
        <v>45000</v>
      </c>
      <c r="H24" s="43">
        <f t="shared" si="5"/>
        <v>5000</v>
      </c>
      <c r="I24" s="30">
        <v>50000</v>
      </c>
      <c r="J24" s="43">
        <f t="shared" si="7"/>
        <v>0</v>
      </c>
      <c r="K24" s="30">
        <v>50000</v>
      </c>
    </row>
    <row r="25" spans="1:11" s="2" customFormat="1" ht="38.25" hidden="1" x14ac:dyDescent="0.2">
      <c r="A25" s="3" t="s">
        <v>106</v>
      </c>
      <c r="B25" s="4" t="s">
        <v>107</v>
      </c>
      <c r="C25" s="33"/>
      <c r="D25" s="44">
        <f t="shared" si="3"/>
        <v>0</v>
      </c>
      <c r="E25" s="33"/>
      <c r="F25" s="44">
        <f t="shared" si="4"/>
        <v>0</v>
      </c>
      <c r="G25" s="33"/>
      <c r="H25" s="44">
        <f t="shared" si="5"/>
        <v>0</v>
      </c>
      <c r="I25" s="33"/>
      <c r="J25" s="44">
        <f t="shared" ref="J25:J26" si="8">I25-K25</f>
        <v>0</v>
      </c>
      <c r="K25" s="33"/>
    </row>
    <row r="26" spans="1:11" s="1" customFormat="1" ht="16.5" hidden="1" customHeight="1" x14ac:dyDescent="0.2">
      <c r="A26" s="9" t="s">
        <v>108</v>
      </c>
      <c r="B26" s="5" t="s">
        <v>109</v>
      </c>
      <c r="C26" s="30"/>
      <c r="D26" s="44">
        <f t="shared" si="3"/>
        <v>0</v>
      </c>
      <c r="E26" s="30"/>
      <c r="F26" s="44">
        <f t="shared" si="4"/>
        <v>0</v>
      </c>
      <c r="G26" s="30"/>
      <c r="H26" s="44">
        <f t="shared" si="5"/>
        <v>0</v>
      </c>
      <c r="I26" s="30"/>
      <c r="J26" s="43">
        <f t="shared" si="8"/>
        <v>0</v>
      </c>
      <c r="K26" s="30"/>
    </row>
    <row r="27" spans="1:11" s="2" customFormat="1" ht="39.75" customHeight="1" x14ac:dyDescent="0.2">
      <c r="A27" s="6" t="s">
        <v>45</v>
      </c>
      <c r="B27" s="4" t="s">
        <v>46</v>
      </c>
      <c r="C27" s="33">
        <v>35935181.219999999</v>
      </c>
      <c r="D27" s="44">
        <f t="shared" si="3"/>
        <v>0</v>
      </c>
      <c r="E27" s="33">
        <v>35935181.219999999</v>
      </c>
      <c r="F27" s="44">
        <f t="shared" si="4"/>
        <v>1925433.8800000027</v>
      </c>
      <c r="G27" s="33">
        <v>37860615.100000001</v>
      </c>
      <c r="H27" s="44">
        <f t="shared" si="5"/>
        <v>1224437.4200000018</v>
      </c>
      <c r="I27" s="33">
        <v>39085052.520000003</v>
      </c>
      <c r="J27" s="44">
        <f t="shared" ref="J27:J32" si="9">K27-I27</f>
        <v>0</v>
      </c>
      <c r="K27" s="33">
        <v>39085052.520000003</v>
      </c>
    </row>
    <row r="28" spans="1:11" s="1" customFormat="1" ht="78" customHeight="1" x14ac:dyDescent="0.2">
      <c r="A28" s="7" t="s">
        <v>47</v>
      </c>
      <c r="B28" s="5" t="s">
        <v>48</v>
      </c>
      <c r="C28" s="30">
        <v>16309695.060000001</v>
      </c>
      <c r="D28" s="43">
        <f t="shared" si="3"/>
        <v>0</v>
      </c>
      <c r="E28" s="30">
        <v>16309695.060000001</v>
      </c>
      <c r="F28" s="43">
        <f t="shared" si="4"/>
        <v>1924964.709999999</v>
      </c>
      <c r="G28" s="30">
        <v>18234659.77</v>
      </c>
      <c r="H28" s="43">
        <f t="shared" si="5"/>
        <v>1047125.1799999997</v>
      </c>
      <c r="I28" s="30">
        <v>19281784.949999999</v>
      </c>
      <c r="J28" s="43">
        <f t="shared" si="9"/>
        <v>0</v>
      </c>
      <c r="K28" s="30">
        <v>19281784.949999999</v>
      </c>
    </row>
    <row r="29" spans="1:11" s="51" customFormat="1" ht="63.75" x14ac:dyDescent="0.2">
      <c r="A29" s="56" t="s">
        <v>49</v>
      </c>
      <c r="B29" s="11" t="s">
        <v>50</v>
      </c>
      <c r="C29" s="30">
        <v>13389694.439999999</v>
      </c>
      <c r="D29" s="43">
        <f t="shared" si="3"/>
        <v>0</v>
      </c>
      <c r="E29" s="30">
        <v>13389694.439999999</v>
      </c>
      <c r="F29" s="43">
        <f t="shared" si="4"/>
        <v>0</v>
      </c>
      <c r="G29" s="30">
        <v>13389694.439999999</v>
      </c>
      <c r="H29" s="43">
        <f t="shared" si="5"/>
        <v>0</v>
      </c>
      <c r="I29" s="30">
        <v>13389694.439999999</v>
      </c>
      <c r="J29" s="47">
        <f t="shared" si="9"/>
        <v>0</v>
      </c>
      <c r="K29" s="30">
        <v>13389694.439999999</v>
      </c>
    </row>
    <row r="30" spans="1:11" s="51" customFormat="1" ht="63.75" x14ac:dyDescent="0.2">
      <c r="A30" s="54" t="s">
        <v>86</v>
      </c>
      <c r="B30" s="11" t="s">
        <v>87</v>
      </c>
      <c r="C30" s="30">
        <v>2672975.7000000002</v>
      </c>
      <c r="D30" s="43">
        <f t="shared" si="3"/>
        <v>0</v>
      </c>
      <c r="E30" s="30">
        <v>2672975.7000000002</v>
      </c>
      <c r="F30" s="43">
        <f t="shared" si="4"/>
        <v>1924964.71</v>
      </c>
      <c r="G30" s="30">
        <v>4597940.41</v>
      </c>
      <c r="H30" s="43">
        <f t="shared" si="5"/>
        <v>957856.12999999989</v>
      </c>
      <c r="I30" s="30">
        <v>5555796.54</v>
      </c>
      <c r="J30" s="47">
        <f t="shared" si="9"/>
        <v>0</v>
      </c>
      <c r="K30" s="30">
        <v>5555796.54</v>
      </c>
    </row>
    <row r="31" spans="1:11" s="51" customFormat="1" ht="65.25" customHeight="1" x14ac:dyDescent="0.2">
      <c r="A31" s="56" t="s">
        <v>51</v>
      </c>
      <c r="B31" s="11" t="s">
        <v>52</v>
      </c>
      <c r="C31" s="30">
        <v>247024.92</v>
      </c>
      <c r="D31" s="43">
        <f t="shared" si="3"/>
        <v>0</v>
      </c>
      <c r="E31" s="30">
        <v>247024.92</v>
      </c>
      <c r="F31" s="43">
        <f t="shared" si="4"/>
        <v>0</v>
      </c>
      <c r="G31" s="30">
        <v>247024.92</v>
      </c>
      <c r="H31" s="43">
        <f t="shared" si="5"/>
        <v>89269.049999999959</v>
      </c>
      <c r="I31" s="30">
        <v>336293.97</v>
      </c>
      <c r="J31" s="47">
        <f t="shared" si="9"/>
        <v>0</v>
      </c>
      <c r="K31" s="30">
        <v>336293.97</v>
      </c>
    </row>
    <row r="32" spans="1:11" s="1" customFormat="1" ht="43.5" customHeight="1" x14ac:dyDescent="0.2">
      <c r="A32" s="9" t="s">
        <v>104</v>
      </c>
      <c r="B32" s="5" t="s">
        <v>105</v>
      </c>
      <c r="C32" s="30"/>
      <c r="D32" s="43">
        <f t="shared" si="3"/>
        <v>0</v>
      </c>
      <c r="E32" s="30"/>
      <c r="F32" s="43">
        <f t="shared" si="4"/>
        <v>469.17</v>
      </c>
      <c r="G32" s="58">
        <v>469.17</v>
      </c>
      <c r="H32" s="43">
        <f t="shared" si="5"/>
        <v>0</v>
      </c>
      <c r="I32" s="30">
        <v>469.17</v>
      </c>
      <c r="J32" s="43">
        <f t="shared" si="9"/>
        <v>0</v>
      </c>
      <c r="K32" s="30">
        <v>469.17</v>
      </c>
    </row>
    <row r="33" spans="1:11" s="1" customFormat="1" ht="31.5" customHeight="1" x14ac:dyDescent="0.2">
      <c r="A33" s="9" t="s">
        <v>88</v>
      </c>
      <c r="B33" s="5" t="s">
        <v>89</v>
      </c>
      <c r="C33" s="30"/>
      <c r="D33" s="43">
        <f t="shared" si="3"/>
        <v>0</v>
      </c>
      <c r="E33" s="30"/>
      <c r="F33" s="43">
        <f t="shared" si="4"/>
        <v>0</v>
      </c>
      <c r="G33" s="30"/>
      <c r="H33" s="43">
        <f t="shared" si="5"/>
        <v>433720.39</v>
      </c>
      <c r="I33" s="30">
        <v>433720.39</v>
      </c>
      <c r="J33" s="43">
        <f t="shared" ref="J33:J34" si="10">I33-K33</f>
        <v>0</v>
      </c>
      <c r="K33" s="30">
        <v>433720.39</v>
      </c>
    </row>
    <row r="34" spans="1:11" s="57" customFormat="1" ht="38.25" x14ac:dyDescent="0.2">
      <c r="A34" s="54" t="s">
        <v>90</v>
      </c>
      <c r="B34" s="11" t="s">
        <v>91</v>
      </c>
      <c r="C34" s="34"/>
      <c r="D34" s="43">
        <f t="shared" si="3"/>
        <v>0</v>
      </c>
      <c r="E34" s="34"/>
      <c r="F34" s="43">
        <f t="shared" si="4"/>
        <v>0</v>
      </c>
      <c r="G34" s="34"/>
      <c r="H34" s="43">
        <f t="shared" si="5"/>
        <v>433720.39</v>
      </c>
      <c r="I34" s="30">
        <v>433720.39</v>
      </c>
      <c r="J34" s="47">
        <f t="shared" si="10"/>
        <v>0</v>
      </c>
      <c r="K34" s="30">
        <v>433720.39</v>
      </c>
    </row>
    <row r="35" spans="1:11" s="1" customFormat="1" ht="76.5" x14ac:dyDescent="0.2">
      <c r="A35" s="7" t="s">
        <v>53</v>
      </c>
      <c r="B35" s="5" t="s">
        <v>54</v>
      </c>
      <c r="C35" s="30">
        <v>19625486.16</v>
      </c>
      <c r="D35" s="43">
        <f t="shared" si="3"/>
        <v>0</v>
      </c>
      <c r="E35" s="30">
        <v>19625486.16</v>
      </c>
      <c r="F35" s="43">
        <f t="shared" si="4"/>
        <v>0</v>
      </c>
      <c r="G35" s="30">
        <v>19625486.16</v>
      </c>
      <c r="H35" s="43">
        <f t="shared" si="5"/>
        <v>-256408.14999999851</v>
      </c>
      <c r="I35" s="30">
        <v>19369078.010000002</v>
      </c>
      <c r="J35" s="43">
        <f t="shared" ref="J35:J42" si="11">K35-I35</f>
        <v>0</v>
      </c>
      <c r="K35" s="30">
        <v>19369078.010000002</v>
      </c>
    </row>
    <row r="36" spans="1:11" s="2" customFormat="1" ht="14.25" customHeight="1" x14ac:dyDescent="0.2">
      <c r="A36" s="6" t="s">
        <v>55</v>
      </c>
      <c r="B36" s="4" t="s">
        <v>56</v>
      </c>
      <c r="C36" s="33">
        <v>500016</v>
      </c>
      <c r="D36" s="44">
        <f t="shared" si="3"/>
        <v>0</v>
      </c>
      <c r="E36" s="33">
        <v>500016</v>
      </c>
      <c r="F36" s="44">
        <f t="shared" si="4"/>
        <v>0</v>
      </c>
      <c r="G36" s="33">
        <v>500016</v>
      </c>
      <c r="H36" s="44">
        <f t="shared" si="5"/>
        <v>393237</v>
      </c>
      <c r="I36" s="33">
        <v>893253</v>
      </c>
      <c r="J36" s="44">
        <f t="shared" si="11"/>
        <v>0</v>
      </c>
      <c r="K36" s="33">
        <v>893253</v>
      </c>
    </row>
    <row r="37" spans="1:11" s="2" customFormat="1" ht="29.25" customHeight="1" x14ac:dyDescent="0.2">
      <c r="A37" s="3" t="s">
        <v>92</v>
      </c>
      <c r="B37" s="4" t="s">
        <v>93</v>
      </c>
      <c r="C37" s="33">
        <v>247397.16</v>
      </c>
      <c r="D37" s="44">
        <f t="shared" si="3"/>
        <v>0</v>
      </c>
      <c r="E37" s="33">
        <v>247397.16</v>
      </c>
      <c r="F37" s="44">
        <f t="shared" si="4"/>
        <v>465415.51</v>
      </c>
      <c r="G37" s="33">
        <v>712812.67</v>
      </c>
      <c r="H37" s="44">
        <f t="shared" si="5"/>
        <v>674046.6</v>
      </c>
      <c r="I37" s="33">
        <v>1386859.27</v>
      </c>
      <c r="J37" s="44">
        <f t="shared" si="11"/>
        <v>0</v>
      </c>
      <c r="K37" s="33">
        <v>1386859.27</v>
      </c>
    </row>
    <row r="38" spans="1:11" s="1" customFormat="1" ht="21" customHeight="1" x14ac:dyDescent="0.2">
      <c r="A38" s="9" t="s">
        <v>94</v>
      </c>
      <c r="B38" s="5" t="s">
        <v>95</v>
      </c>
      <c r="C38" s="30"/>
      <c r="D38" s="43">
        <f t="shared" si="3"/>
        <v>0</v>
      </c>
      <c r="E38" s="30"/>
      <c r="F38" s="43">
        <f t="shared" si="4"/>
        <v>0</v>
      </c>
      <c r="G38" s="30"/>
      <c r="H38" s="43">
        <f t="shared" si="5"/>
        <v>0</v>
      </c>
      <c r="I38" s="30"/>
      <c r="J38" s="43">
        <f t="shared" si="11"/>
        <v>0</v>
      </c>
      <c r="K38" s="30"/>
    </row>
    <row r="39" spans="1:11" s="1" customFormat="1" x14ac:dyDescent="0.2">
      <c r="A39" s="9" t="s">
        <v>118</v>
      </c>
      <c r="B39" s="5" t="s">
        <v>119</v>
      </c>
      <c r="C39" s="30">
        <v>247397.16</v>
      </c>
      <c r="D39" s="43">
        <f t="shared" si="3"/>
        <v>0</v>
      </c>
      <c r="E39" s="30">
        <v>247397.16</v>
      </c>
      <c r="F39" s="43">
        <f t="shared" si="4"/>
        <v>465415.51</v>
      </c>
      <c r="G39" s="30">
        <v>712812.67</v>
      </c>
      <c r="H39" s="43">
        <f t="shared" si="5"/>
        <v>674046.6</v>
      </c>
      <c r="I39" s="30">
        <v>1386859.27</v>
      </c>
      <c r="J39" s="43">
        <f t="shared" si="11"/>
        <v>0</v>
      </c>
      <c r="K39" s="30">
        <v>1386859.27</v>
      </c>
    </row>
    <row r="40" spans="1:11" s="2" customFormat="1" ht="25.5" x14ac:dyDescent="0.2">
      <c r="A40" s="22" t="s">
        <v>96</v>
      </c>
      <c r="B40" s="23" t="s">
        <v>97</v>
      </c>
      <c r="C40" s="45"/>
      <c r="D40" s="44">
        <f t="shared" si="3"/>
        <v>0</v>
      </c>
      <c r="E40" s="45"/>
      <c r="F40" s="44">
        <f t="shared" si="4"/>
        <v>0</v>
      </c>
      <c r="G40" s="33"/>
      <c r="H40" s="44">
        <f t="shared" si="5"/>
        <v>2000000</v>
      </c>
      <c r="I40" s="33">
        <v>2000000</v>
      </c>
      <c r="J40" s="44">
        <f t="shared" si="11"/>
        <v>0</v>
      </c>
      <c r="K40" s="33">
        <v>2000000</v>
      </c>
    </row>
    <row r="41" spans="1:11" s="1" customFormat="1" ht="25.5" x14ac:dyDescent="0.2">
      <c r="A41" s="16" t="s">
        <v>98</v>
      </c>
      <c r="B41" s="15" t="s">
        <v>99</v>
      </c>
      <c r="C41" s="43"/>
      <c r="D41" s="43">
        <f t="shared" si="3"/>
        <v>0</v>
      </c>
      <c r="E41" s="43"/>
      <c r="F41" s="43">
        <f t="shared" si="4"/>
        <v>0</v>
      </c>
      <c r="G41" s="30"/>
      <c r="H41" s="43">
        <f t="shared" si="5"/>
        <v>2000000</v>
      </c>
      <c r="I41" s="30">
        <v>2000000</v>
      </c>
      <c r="J41" s="43">
        <f t="shared" si="11"/>
        <v>0</v>
      </c>
      <c r="K41" s="30">
        <v>2000000</v>
      </c>
    </row>
    <row r="42" spans="1:11" s="2" customFormat="1" x14ac:dyDescent="0.2">
      <c r="A42" s="12" t="s">
        <v>57</v>
      </c>
      <c r="B42" s="13" t="s">
        <v>58</v>
      </c>
      <c r="C42" s="33">
        <v>2260600</v>
      </c>
      <c r="D42" s="44">
        <f t="shared" si="3"/>
        <v>0</v>
      </c>
      <c r="E42" s="33">
        <v>2260600</v>
      </c>
      <c r="F42" s="44">
        <f t="shared" si="4"/>
        <v>0</v>
      </c>
      <c r="G42" s="33">
        <v>2260600</v>
      </c>
      <c r="H42" s="44">
        <f t="shared" si="5"/>
        <v>95920.950000000186</v>
      </c>
      <c r="I42" s="33">
        <v>2356520.9500000002</v>
      </c>
      <c r="J42" s="44">
        <f t="shared" si="11"/>
        <v>0</v>
      </c>
      <c r="K42" s="33">
        <v>2356520.9500000002</v>
      </c>
    </row>
    <row r="43" spans="1:11" s="2" customFormat="1" x14ac:dyDescent="0.2">
      <c r="A43" s="18" t="s">
        <v>100</v>
      </c>
      <c r="B43" s="13" t="s">
        <v>101</v>
      </c>
      <c r="C43" s="44"/>
      <c r="D43" s="44">
        <f t="shared" si="3"/>
        <v>0</v>
      </c>
      <c r="E43" s="44"/>
      <c r="F43" s="44">
        <f t="shared" si="4"/>
        <v>90000</v>
      </c>
      <c r="G43" s="33">
        <v>90000</v>
      </c>
      <c r="H43" s="44">
        <f t="shared" si="5"/>
        <v>45000</v>
      </c>
      <c r="I43" s="33">
        <v>135000</v>
      </c>
      <c r="J43" s="44">
        <f t="shared" ref="J43:J45" si="12">I43-K43</f>
        <v>0</v>
      </c>
      <c r="K43" s="33">
        <v>135000</v>
      </c>
    </row>
    <row r="44" spans="1:11" s="1" customFormat="1" ht="14.45" customHeight="1" x14ac:dyDescent="0.2">
      <c r="A44" s="16" t="s">
        <v>114</v>
      </c>
      <c r="B44" s="15" t="s">
        <v>115</v>
      </c>
      <c r="C44" s="43"/>
      <c r="D44" s="43">
        <f t="shared" si="3"/>
        <v>0</v>
      </c>
      <c r="E44" s="43"/>
      <c r="F44" s="43">
        <f t="shared" si="4"/>
        <v>90000</v>
      </c>
      <c r="G44" s="30">
        <v>90000</v>
      </c>
      <c r="H44" s="43">
        <f t="shared" si="5"/>
        <v>45000</v>
      </c>
      <c r="I44" s="30">
        <v>135000</v>
      </c>
      <c r="J44" s="43">
        <f t="shared" si="12"/>
        <v>0</v>
      </c>
      <c r="K44" s="30">
        <v>135000</v>
      </c>
    </row>
    <row r="45" spans="1:11" s="2" customFormat="1" ht="42" customHeight="1" x14ac:dyDescent="0.2">
      <c r="A45" s="3" t="s">
        <v>110</v>
      </c>
      <c r="B45" s="4" t="s">
        <v>111</v>
      </c>
      <c r="C45" s="46"/>
      <c r="D45" s="44">
        <f t="shared" si="3"/>
        <v>0</v>
      </c>
      <c r="E45" s="46"/>
      <c r="F45" s="44">
        <f t="shared" si="4"/>
        <v>0</v>
      </c>
      <c r="G45" s="33"/>
      <c r="H45" s="44">
        <f t="shared" si="5"/>
        <v>0</v>
      </c>
      <c r="I45" s="33"/>
      <c r="J45" s="44">
        <f t="shared" si="12"/>
        <v>0</v>
      </c>
      <c r="K45" s="33"/>
    </row>
    <row r="46" spans="1:11" s="2" customFormat="1" x14ac:dyDescent="0.2">
      <c r="A46" s="12" t="s">
        <v>59</v>
      </c>
      <c r="B46" s="13" t="s">
        <v>60</v>
      </c>
      <c r="C46" s="33">
        <v>1188086400</v>
      </c>
      <c r="D46" s="44">
        <f t="shared" si="3"/>
        <v>0</v>
      </c>
      <c r="E46" s="33">
        <v>1188086400</v>
      </c>
      <c r="F46" s="44">
        <f t="shared" si="4"/>
        <v>310737799.27999997</v>
      </c>
      <c r="G46" s="33">
        <v>1498824199.28</v>
      </c>
      <c r="H46" s="44">
        <f t="shared" si="5"/>
        <v>188158683.83999991</v>
      </c>
      <c r="I46" s="33">
        <v>1686982883.1199999</v>
      </c>
      <c r="J46" s="44">
        <f>K46-I46</f>
        <v>-23092068.46999979</v>
      </c>
      <c r="K46" s="33">
        <v>1663890814.6500001</v>
      </c>
    </row>
    <row r="47" spans="1:11" s="2" customFormat="1" ht="25.5" x14ac:dyDescent="0.2">
      <c r="A47" s="12" t="s">
        <v>61</v>
      </c>
      <c r="B47" s="13" t="s">
        <v>62</v>
      </c>
      <c r="C47" s="33">
        <v>1188086400</v>
      </c>
      <c r="D47" s="44">
        <f t="shared" si="3"/>
        <v>0</v>
      </c>
      <c r="E47" s="33">
        <v>1188086400</v>
      </c>
      <c r="F47" s="44">
        <f t="shared" si="4"/>
        <v>311239040</v>
      </c>
      <c r="G47" s="33">
        <v>1499325440</v>
      </c>
      <c r="H47" s="44">
        <f t="shared" si="5"/>
        <v>189180300</v>
      </c>
      <c r="I47" s="33">
        <v>1688505740</v>
      </c>
      <c r="J47" s="44">
        <f>K47-I47</f>
        <v>-23092068.470000029</v>
      </c>
      <c r="K47" s="33">
        <v>1665413671.53</v>
      </c>
    </row>
    <row r="48" spans="1:11" s="1" customFormat="1" ht="25.5" x14ac:dyDescent="0.2">
      <c r="A48" s="14" t="s">
        <v>63</v>
      </c>
      <c r="B48" s="15" t="s">
        <v>64</v>
      </c>
      <c r="C48" s="30">
        <v>170680400</v>
      </c>
      <c r="D48" s="43">
        <f t="shared" si="3"/>
        <v>0</v>
      </c>
      <c r="E48" s="30">
        <v>170680400</v>
      </c>
      <c r="F48" s="43">
        <f t="shared" si="4"/>
        <v>0</v>
      </c>
      <c r="G48" s="30">
        <v>170680400</v>
      </c>
      <c r="H48" s="43">
        <f t="shared" si="5"/>
        <v>0</v>
      </c>
      <c r="I48" s="30">
        <v>170680400</v>
      </c>
      <c r="J48" s="43">
        <f t="shared" ref="J48:J49" si="13">I48-K48</f>
        <v>0</v>
      </c>
      <c r="K48" s="30">
        <v>170680400</v>
      </c>
    </row>
    <row r="49" spans="1:11" s="51" customFormat="1" ht="16.5" customHeight="1" x14ac:dyDescent="0.2">
      <c r="A49" s="50" t="s">
        <v>78</v>
      </c>
      <c r="B49" s="17" t="s">
        <v>79</v>
      </c>
      <c r="C49" s="30">
        <v>170680400</v>
      </c>
      <c r="D49" s="43">
        <f t="shared" si="3"/>
        <v>0</v>
      </c>
      <c r="E49" s="30">
        <v>170680400</v>
      </c>
      <c r="F49" s="43">
        <f t="shared" si="4"/>
        <v>0</v>
      </c>
      <c r="G49" s="30">
        <v>170680400</v>
      </c>
      <c r="H49" s="43">
        <f t="shared" si="5"/>
        <v>0</v>
      </c>
      <c r="I49" s="30">
        <v>170680400</v>
      </c>
      <c r="J49" s="47">
        <f t="shared" si="13"/>
        <v>0</v>
      </c>
      <c r="K49" s="30">
        <v>170680400</v>
      </c>
    </row>
    <row r="50" spans="1:11" s="1" customFormat="1" ht="25.5" x14ac:dyDescent="0.2">
      <c r="A50" s="14" t="s">
        <v>65</v>
      </c>
      <c r="B50" s="15" t="s">
        <v>66</v>
      </c>
      <c r="C50" s="30">
        <v>809472600</v>
      </c>
      <c r="D50" s="43">
        <f t="shared" si="3"/>
        <v>0</v>
      </c>
      <c r="E50" s="30">
        <v>809472600</v>
      </c>
      <c r="F50" s="43">
        <f t="shared" si="4"/>
        <v>265964840</v>
      </c>
      <c r="G50" s="30">
        <v>1075437440</v>
      </c>
      <c r="H50" s="43">
        <f t="shared" si="5"/>
        <v>150001100</v>
      </c>
      <c r="I50" s="30">
        <v>1225438540</v>
      </c>
      <c r="J50" s="43">
        <f>K50-I50</f>
        <v>-23092068.470000029</v>
      </c>
      <c r="K50" s="30">
        <v>1202346471.53</v>
      </c>
    </row>
    <row r="51" spans="1:11" s="51" customFormat="1" ht="25.5" x14ac:dyDescent="0.2">
      <c r="A51" s="52" t="s">
        <v>67</v>
      </c>
      <c r="B51" s="26" t="s">
        <v>68</v>
      </c>
      <c r="C51" s="30">
        <v>336968300</v>
      </c>
      <c r="D51" s="43">
        <f t="shared" si="3"/>
        <v>0</v>
      </c>
      <c r="E51" s="30">
        <v>336968300</v>
      </c>
      <c r="F51" s="43">
        <f t="shared" si="4"/>
        <v>119449400</v>
      </c>
      <c r="G51" s="30">
        <v>456417700</v>
      </c>
      <c r="H51" s="43">
        <f t="shared" si="5"/>
        <v>45488800</v>
      </c>
      <c r="I51" s="30">
        <v>501906500</v>
      </c>
      <c r="J51" s="47">
        <f>K51-I51</f>
        <v>-105535100</v>
      </c>
      <c r="K51" s="30">
        <v>396371400</v>
      </c>
    </row>
    <row r="52" spans="1:11" s="51" customFormat="1" ht="89.25" x14ac:dyDescent="0.2">
      <c r="A52" s="53" t="s">
        <v>124</v>
      </c>
      <c r="B52" s="38" t="s">
        <v>125</v>
      </c>
      <c r="C52" s="34"/>
      <c r="D52" s="43">
        <f t="shared" si="3"/>
        <v>0</v>
      </c>
      <c r="E52" s="40"/>
      <c r="F52" s="43">
        <f t="shared" si="4"/>
        <v>0</v>
      </c>
      <c r="G52" s="41"/>
      <c r="H52" s="43">
        <f t="shared" si="5"/>
        <v>0</v>
      </c>
      <c r="I52" s="34"/>
      <c r="J52" s="47">
        <f>K52-I52</f>
        <v>48277989.259999998</v>
      </c>
      <c r="K52" s="30">
        <v>48277989.259999998</v>
      </c>
    </row>
    <row r="53" spans="1:11" s="51" customFormat="1" ht="63.75" hidden="1" x14ac:dyDescent="0.2">
      <c r="A53" s="54" t="s">
        <v>120</v>
      </c>
      <c r="B53" s="11" t="s">
        <v>122</v>
      </c>
      <c r="C53" s="34"/>
      <c r="D53" s="44">
        <f t="shared" si="3"/>
        <v>0</v>
      </c>
      <c r="E53" s="47"/>
      <c r="F53" s="44">
        <f t="shared" si="4"/>
        <v>0</v>
      </c>
      <c r="G53" s="41"/>
      <c r="H53" s="44">
        <f t="shared" si="5"/>
        <v>0</v>
      </c>
      <c r="I53" s="47"/>
      <c r="J53" s="47">
        <f t="shared" ref="J53" si="14">I53-K53</f>
        <v>0</v>
      </c>
      <c r="K53" s="47"/>
    </row>
    <row r="54" spans="1:11" s="51" customFormat="1" ht="76.5" x14ac:dyDescent="0.2">
      <c r="A54" s="53" t="s">
        <v>126</v>
      </c>
      <c r="B54" s="39" t="s">
        <v>127</v>
      </c>
      <c r="C54" s="37"/>
      <c r="D54" s="43">
        <f t="shared" si="3"/>
        <v>0</v>
      </c>
      <c r="E54" s="47"/>
      <c r="F54" s="43">
        <f t="shared" si="4"/>
        <v>0</v>
      </c>
      <c r="G54" s="42"/>
      <c r="H54" s="43">
        <f t="shared" si="5"/>
        <v>0</v>
      </c>
      <c r="I54" s="34"/>
      <c r="J54" s="47">
        <f>K54-I54</f>
        <v>41584410.740000002</v>
      </c>
      <c r="K54" s="30">
        <v>41584410.740000002</v>
      </c>
    </row>
    <row r="55" spans="1:11" s="51" customFormat="1" ht="51" hidden="1" x14ac:dyDescent="0.2">
      <c r="A55" s="54" t="s">
        <v>121</v>
      </c>
      <c r="B55" s="35" t="s">
        <v>123</v>
      </c>
      <c r="C55" s="36"/>
      <c r="D55" s="43">
        <f t="shared" si="3"/>
        <v>0</v>
      </c>
      <c r="E55" s="48"/>
      <c r="F55" s="43">
        <f t="shared" si="4"/>
        <v>0</v>
      </c>
      <c r="G55" s="48"/>
      <c r="H55" s="43">
        <f t="shared" si="5"/>
        <v>0</v>
      </c>
      <c r="I55" s="47"/>
      <c r="J55" s="47">
        <f t="shared" ref="J55:J57" si="15">I55-K55</f>
        <v>0</v>
      </c>
      <c r="K55" s="47"/>
    </row>
    <row r="56" spans="1:11" s="51" customFormat="1" ht="25.5" hidden="1" x14ac:dyDescent="0.2">
      <c r="A56" s="55" t="s">
        <v>116</v>
      </c>
      <c r="B56" s="27" t="s">
        <v>117</v>
      </c>
      <c r="C56" s="36"/>
      <c r="D56" s="43">
        <f t="shared" si="3"/>
        <v>0</v>
      </c>
      <c r="E56" s="36"/>
      <c r="F56" s="43">
        <f t="shared" si="4"/>
        <v>0</v>
      </c>
      <c r="G56" s="49"/>
      <c r="H56" s="43">
        <f t="shared" si="5"/>
        <v>0</v>
      </c>
      <c r="I56" s="36"/>
      <c r="J56" s="47">
        <f t="shared" si="15"/>
        <v>0</v>
      </c>
      <c r="K56" s="36"/>
    </row>
    <row r="57" spans="1:11" s="51" customFormat="1" ht="25.5" x14ac:dyDescent="0.2">
      <c r="A57" s="50" t="s">
        <v>69</v>
      </c>
      <c r="B57" s="17" t="s">
        <v>70</v>
      </c>
      <c r="C57" s="30">
        <v>17367400</v>
      </c>
      <c r="D57" s="43">
        <f t="shared" si="3"/>
        <v>0</v>
      </c>
      <c r="E57" s="30">
        <v>17367400</v>
      </c>
      <c r="F57" s="43">
        <f t="shared" si="4"/>
        <v>0</v>
      </c>
      <c r="G57" s="30">
        <v>17367400</v>
      </c>
      <c r="H57" s="43">
        <f t="shared" si="5"/>
        <v>0</v>
      </c>
      <c r="I57" s="30">
        <v>17367400</v>
      </c>
      <c r="J57" s="47">
        <f t="shared" si="15"/>
        <v>1367168.4700000007</v>
      </c>
      <c r="K57" s="30">
        <v>16000231.529999999</v>
      </c>
    </row>
    <row r="58" spans="1:11" s="51" customFormat="1" ht="25.5" x14ac:dyDescent="0.2">
      <c r="A58" s="50" t="s">
        <v>71</v>
      </c>
      <c r="B58" s="17" t="s">
        <v>72</v>
      </c>
      <c r="C58" s="30">
        <v>103092800</v>
      </c>
      <c r="D58" s="43">
        <f t="shared" si="3"/>
        <v>0</v>
      </c>
      <c r="E58" s="30">
        <v>103092800</v>
      </c>
      <c r="F58" s="43">
        <f t="shared" si="4"/>
        <v>0</v>
      </c>
      <c r="G58" s="30">
        <v>103092800</v>
      </c>
      <c r="H58" s="43">
        <f t="shared" si="5"/>
        <v>0</v>
      </c>
      <c r="I58" s="30">
        <v>103092800</v>
      </c>
      <c r="J58" s="47">
        <f>K58-I58</f>
        <v>0</v>
      </c>
      <c r="K58" s="30">
        <v>103092800</v>
      </c>
    </row>
    <row r="59" spans="1:11" s="51" customFormat="1" x14ac:dyDescent="0.2">
      <c r="A59" s="50" t="s">
        <v>73</v>
      </c>
      <c r="B59" s="17" t="s">
        <v>74</v>
      </c>
      <c r="C59" s="30">
        <v>352044100</v>
      </c>
      <c r="D59" s="43">
        <f t="shared" si="3"/>
        <v>0</v>
      </c>
      <c r="E59" s="30">
        <v>352044100</v>
      </c>
      <c r="F59" s="43">
        <f t="shared" si="4"/>
        <v>146515440</v>
      </c>
      <c r="G59" s="30">
        <v>498559540</v>
      </c>
      <c r="H59" s="43">
        <f t="shared" si="5"/>
        <v>104512300</v>
      </c>
      <c r="I59" s="30">
        <v>603071840</v>
      </c>
      <c r="J59" s="47">
        <f>K59-I59</f>
        <v>-6052200</v>
      </c>
      <c r="K59" s="30">
        <v>597019640</v>
      </c>
    </row>
    <row r="60" spans="1:11" s="1" customFormat="1" ht="15" customHeight="1" x14ac:dyDescent="0.2">
      <c r="A60" s="14" t="s">
        <v>75</v>
      </c>
      <c r="B60" s="15" t="s">
        <v>76</v>
      </c>
      <c r="C60" s="30">
        <v>10781500</v>
      </c>
      <c r="D60" s="43">
        <f t="shared" si="3"/>
        <v>0</v>
      </c>
      <c r="E60" s="30">
        <v>10781500</v>
      </c>
      <c r="F60" s="43">
        <f t="shared" si="4"/>
        <v>45274200</v>
      </c>
      <c r="G60" s="30">
        <v>56055700</v>
      </c>
      <c r="H60" s="43">
        <f t="shared" si="5"/>
        <v>6463600</v>
      </c>
      <c r="I60" s="30">
        <v>62519300</v>
      </c>
      <c r="J60" s="43">
        <f>K60-I60</f>
        <v>0</v>
      </c>
      <c r="K60" s="30">
        <v>62519300</v>
      </c>
    </row>
    <row r="61" spans="1:11" s="51" customFormat="1" ht="25.5" x14ac:dyDescent="0.2">
      <c r="A61" s="50" t="s">
        <v>80</v>
      </c>
      <c r="B61" s="17" t="s">
        <v>81</v>
      </c>
      <c r="C61" s="30">
        <v>10777500</v>
      </c>
      <c r="D61" s="43">
        <f t="shared" si="3"/>
        <v>0</v>
      </c>
      <c r="E61" s="30">
        <v>10777500</v>
      </c>
      <c r="F61" s="43">
        <f t="shared" si="4"/>
        <v>45274200</v>
      </c>
      <c r="G61" s="30">
        <v>56051700</v>
      </c>
      <c r="H61" s="43">
        <f t="shared" si="5"/>
        <v>6463600</v>
      </c>
      <c r="I61" s="30">
        <v>62515300</v>
      </c>
      <c r="J61" s="47">
        <f>K61-I61</f>
        <v>0</v>
      </c>
      <c r="K61" s="30">
        <v>62515300</v>
      </c>
    </row>
    <row r="62" spans="1:11" s="51" customFormat="1" ht="40.5" customHeight="1" x14ac:dyDescent="0.2">
      <c r="A62" s="50" t="s">
        <v>82</v>
      </c>
      <c r="B62" s="17" t="s">
        <v>83</v>
      </c>
      <c r="C62" s="30">
        <v>4000</v>
      </c>
      <c r="D62" s="43">
        <f t="shared" si="3"/>
        <v>0</v>
      </c>
      <c r="E62" s="30">
        <v>4000</v>
      </c>
      <c r="F62" s="43">
        <f t="shared" si="4"/>
        <v>0</v>
      </c>
      <c r="G62" s="30">
        <v>4000</v>
      </c>
      <c r="H62" s="43">
        <f t="shared" si="5"/>
        <v>0</v>
      </c>
      <c r="I62" s="30">
        <v>4000</v>
      </c>
      <c r="J62" s="47">
        <f t="shared" ref="J62" si="16">I62-K62</f>
        <v>0</v>
      </c>
      <c r="K62" s="30">
        <v>4000</v>
      </c>
    </row>
    <row r="63" spans="1:11" s="1" customFormat="1" x14ac:dyDescent="0.2">
      <c r="A63" s="9" t="s">
        <v>112</v>
      </c>
      <c r="B63" s="5" t="s">
        <v>113</v>
      </c>
      <c r="C63" s="58">
        <v>197151900</v>
      </c>
      <c r="D63" s="44">
        <f t="shared" si="3"/>
        <v>0</v>
      </c>
      <c r="E63" s="30">
        <v>197151900</v>
      </c>
      <c r="F63" s="44">
        <f t="shared" si="4"/>
        <v>0</v>
      </c>
      <c r="G63" s="30">
        <v>197151900</v>
      </c>
      <c r="H63" s="44">
        <f t="shared" si="5"/>
        <v>32715600</v>
      </c>
      <c r="I63" s="30">
        <v>229867500</v>
      </c>
      <c r="J63" s="43">
        <f>K63-I63</f>
        <v>0</v>
      </c>
      <c r="K63" s="30">
        <v>229867500</v>
      </c>
    </row>
    <row r="64" spans="1:11" s="2" customFormat="1" x14ac:dyDescent="0.2">
      <c r="A64" s="18" t="s">
        <v>102</v>
      </c>
      <c r="B64" s="13" t="s">
        <v>103</v>
      </c>
      <c r="C64" s="44"/>
      <c r="D64" s="44">
        <f t="shared" si="3"/>
        <v>0</v>
      </c>
      <c r="E64" s="44"/>
      <c r="F64" s="44">
        <f t="shared" si="4"/>
        <v>0</v>
      </c>
      <c r="G64" s="33">
        <v>0</v>
      </c>
      <c r="H64" s="44">
        <f t="shared" si="5"/>
        <v>0</v>
      </c>
      <c r="I64" s="33"/>
      <c r="J64" s="44">
        <f t="shared" ref="J64:J65" si="17">I64-K64</f>
        <v>0</v>
      </c>
      <c r="K64" s="33"/>
    </row>
    <row r="65" spans="1:11" s="2" customFormat="1" ht="38.25" x14ac:dyDescent="0.2">
      <c r="A65" s="18" t="s">
        <v>84</v>
      </c>
      <c r="B65" s="13" t="s">
        <v>85</v>
      </c>
      <c r="C65" s="44"/>
      <c r="D65" s="44">
        <f t="shared" si="3"/>
        <v>0</v>
      </c>
      <c r="E65" s="33"/>
      <c r="F65" s="44">
        <f t="shared" si="4"/>
        <v>-501240.72</v>
      </c>
      <c r="G65" s="33">
        <v>-501240.72</v>
      </c>
      <c r="H65" s="44">
        <f t="shared" si="5"/>
        <v>-1021616.1599999999</v>
      </c>
      <c r="I65" s="33">
        <v>-1522856.88</v>
      </c>
      <c r="J65" s="44">
        <f t="shared" si="17"/>
        <v>0</v>
      </c>
      <c r="K65" s="33">
        <v>-1522856.88</v>
      </c>
    </row>
    <row r="66" spans="1:11" s="25" customFormat="1" ht="14.25" x14ac:dyDescent="0.2">
      <c r="A66" s="12" t="s">
        <v>1</v>
      </c>
      <c r="B66" s="13" t="s">
        <v>77</v>
      </c>
      <c r="C66" s="33">
        <f>C46+C5</f>
        <v>2030148913</v>
      </c>
      <c r="D66" s="44">
        <f t="shared" si="3"/>
        <v>48410971.380000114</v>
      </c>
      <c r="E66" s="33">
        <f>E46+E5</f>
        <v>2078559884.3800001</v>
      </c>
      <c r="F66" s="44">
        <f t="shared" si="4"/>
        <v>313228648.67000008</v>
      </c>
      <c r="G66" s="33">
        <f>G46+G5</f>
        <v>2391788533.0500002</v>
      </c>
      <c r="H66" s="44">
        <f t="shared" si="5"/>
        <v>303676665.87999964</v>
      </c>
      <c r="I66" s="33">
        <f>I46+I5</f>
        <v>2695465198.9299998</v>
      </c>
      <c r="J66" s="33">
        <f>J46+J5</f>
        <v>-23092068.46999979</v>
      </c>
      <c r="K66" s="33">
        <f>K46+K5</f>
        <v>2672373130.46</v>
      </c>
    </row>
    <row r="67" spans="1:11" x14ac:dyDescent="0.2">
      <c r="A67" s="31"/>
      <c r="B67" s="32"/>
      <c r="C67" s="32"/>
    </row>
    <row r="68" spans="1:11" hidden="1" x14ac:dyDescent="0.2">
      <c r="C68" s="24">
        <f>C6+C8+C10+C17+C22+C25+C27+C36+C37+C40+C42+C43+C46</f>
        <v>2030148913</v>
      </c>
      <c r="E68" s="24">
        <f>E6+E8+E10+E17+E22+E25+E27+E36+E37+E40+E42+E43+E46</f>
        <v>2078559884.3800001</v>
      </c>
      <c r="G68" s="24">
        <f>G6+G8+G10+G17+G22+G25+G27+G36+G37+G40+G42+G43+G46+G45</f>
        <v>2391788533.0500002</v>
      </c>
      <c r="I68" s="24">
        <f>I6+I8+I10+I17+I22+I25+I27+I36+I37+I40+I42+I43+I46+I45</f>
        <v>2695465198.9299998</v>
      </c>
      <c r="K68" s="24">
        <f>K6+K8+K10+K17+K22+K25+K27+K36+K37+K40+K42+K43+K46+K45</f>
        <v>2672373130.46</v>
      </c>
    </row>
    <row r="69" spans="1:11" hidden="1" x14ac:dyDescent="0.2"/>
    <row r="70" spans="1:11" hidden="1" x14ac:dyDescent="0.2"/>
    <row r="71" spans="1:11" hidden="1" x14ac:dyDescent="0.2">
      <c r="C71" s="24">
        <f t="shared" ref="C71:I71" si="18">C48+C50+C60+C64+C65</f>
        <v>990934500</v>
      </c>
      <c r="D71" s="24">
        <f>D48+D50+D60+D64+D65</f>
        <v>0</v>
      </c>
      <c r="E71" s="24">
        <f t="shared" si="18"/>
        <v>990934500</v>
      </c>
      <c r="F71" s="24">
        <f t="shared" si="18"/>
        <v>310737799.27999997</v>
      </c>
      <c r="G71" s="24">
        <f t="shared" si="18"/>
        <v>1301672299.28</v>
      </c>
      <c r="H71" s="24">
        <f>H48+H50+H60+H64+H65</f>
        <v>155443083.84</v>
      </c>
      <c r="I71" s="24">
        <f t="shared" si="18"/>
        <v>1457115383.1199999</v>
      </c>
      <c r="J71" s="24">
        <f>J48+J50+J60+J64+J65</f>
        <v>-23092068.470000029</v>
      </c>
      <c r="K71" s="24">
        <f t="shared" ref="K71" si="19">K48+K50+K60+K64+K65</f>
        <v>1434023314.6499999</v>
      </c>
    </row>
    <row r="72" spans="1:11" x14ac:dyDescent="0.2">
      <c r="D72" s="24"/>
      <c r="F72" s="24"/>
    </row>
  </sheetData>
  <mergeCells count="5">
    <mergeCell ref="A1:I1"/>
    <mergeCell ref="D2:E2"/>
    <mergeCell ref="F2:G2"/>
    <mergeCell ref="H2:I2"/>
    <mergeCell ref="J2:K2"/>
  </mergeCells>
  <pageMargins left="0.98425196850393704" right="0.39370078740157483" top="0.59055118110236227" bottom="0.39370078740157483" header="0.31496062992125984" footer="0.31496062992125984"/>
  <pageSetup paperSize="9" scale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2026-05-04T11:36:09Z</dcterms:modified>
</cp:coreProperties>
</file>